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30" windowWidth="18915" windowHeight="11535"/>
  </bookViews>
  <sheets>
    <sheet name="Калькулятор" sheetId="1" r:id="rId1"/>
  </sheets>
  <calcPr calcId="125725" refMode="R1C1"/>
</workbook>
</file>

<file path=xl/calcChain.xml><?xml version="1.0" encoding="utf-8"?>
<calcChain xmlns="http://schemas.openxmlformats.org/spreadsheetml/2006/main">
  <c r="B15" i="1"/>
  <c r="B14"/>
  <c r="B13"/>
  <c r="B12"/>
</calcChain>
</file>

<file path=xl/sharedStrings.xml><?xml version="1.0" encoding="utf-8"?>
<sst xmlns="http://schemas.openxmlformats.org/spreadsheetml/2006/main" count="13" uniqueCount="13">
  <si>
    <t>лимонная кислота, грамм</t>
  </si>
  <si>
    <t>время подачи СО2 в сутки, часов</t>
  </si>
  <si>
    <t>расход, пузырьков в минуту</t>
  </si>
  <si>
    <t>диаметр пузырька, мм</t>
  </si>
  <si>
    <t>пищевая сода, грамм</t>
  </si>
  <si>
    <t>выход СО2, грамм</t>
  </si>
  <si>
    <t>литров</t>
  </si>
  <si>
    <t>ресурс заправки, дней</t>
  </si>
  <si>
    <t>http://www.forum.aquastatus.ru/viewtopic.php?f=33&amp;t=8343</t>
  </si>
  <si>
    <r>
      <t xml:space="preserve">Ссылка на тему </t>
    </r>
    <r>
      <rPr>
        <b/>
        <sz val="11"/>
        <color theme="1"/>
        <rFont val="Calibri"/>
        <family val="2"/>
        <charset val="204"/>
        <scheme val="minor"/>
      </rPr>
      <t>Генераторы СО2 Юрия-TPV - конец браге.</t>
    </r>
  </si>
  <si>
    <t>Значения вводим в красные поля:</t>
  </si>
  <si>
    <t>Результаты получаются здесь:</t>
  </si>
  <si>
    <t>Калькулятор по расчету лимонно-содового генератора СО2 Юрия-TPV (Slavkin)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</si>
</sst>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3" fillId="0" borderId="0" xfId="0" applyFont="1" applyAlignment="1">
      <alignment horizontal="left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1" applyAlignment="1" applyProtection="1"/>
    <xf numFmtId="0" fontId="2" fillId="0" borderId="0" xfId="0" applyFont="1"/>
    <xf numFmtId="0" fontId="2" fillId="0" borderId="0" xfId="0" applyNumberFormat="1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forum.aquastatus.ru/viewtopic.php?f=33&amp;t=834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18"/>
  <sheetViews>
    <sheetView tabSelected="1" workbookViewId="0">
      <selection activeCell="B20" sqref="B20"/>
    </sheetView>
  </sheetViews>
  <sheetFormatPr defaultRowHeight="15"/>
  <sheetData>
    <row r="2" spans="2:4">
      <c r="B2" s="5" t="s">
        <v>12</v>
      </c>
    </row>
    <row r="4" spans="2:4">
      <c r="B4" s="7" t="s">
        <v>10</v>
      </c>
    </row>
    <row r="5" spans="2:4">
      <c r="B5" s="8">
        <v>50</v>
      </c>
      <c r="C5" s="1" t="s">
        <v>0</v>
      </c>
    </row>
    <row r="6" spans="2:4">
      <c r="B6" s="8">
        <v>10</v>
      </c>
      <c r="C6" s="1" t="s">
        <v>1</v>
      </c>
    </row>
    <row r="7" spans="2:4">
      <c r="B7" s="8">
        <v>60</v>
      </c>
      <c r="C7" s="1" t="s">
        <v>2</v>
      </c>
    </row>
    <row r="8" spans="2:4">
      <c r="B8" s="8">
        <v>3</v>
      </c>
      <c r="C8" s="1" t="s">
        <v>3</v>
      </c>
    </row>
    <row r="11" spans="2:4">
      <c r="B11" s="5" t="s">
        <v>11</v>
      </c>
    </row>
    <row r="12" spans="2:4">
      <c r="B12" s="2">
        <f>B5*1.31</f>
        <v>65.5</v>
      </c>
      <c r="C12" s="3" t="s">
        <v>4</v>
      </c>
    </row>
    <row r="13" spans="2:4">
      <c r="B13" s="2">
        <f>B5*0.6875</f>
        <v>34.375</v>
      </c>
      <c r="C13" s="3" t="s">
        <v>5</v>
      </c>
    </row>
    <row r="14" spans="2:4">
      <c r="B14" s="2">
        <f>B5*0.3472</f>
        <v>17.36</v>
      </c>
      <c r="D14" s="4" t="s">
        <v>6</v>
      </c>
    </row>
    <row r="15" spans="2:4">
      <c r="B15" s="2">
        <f>1.3816*B5/B6/B7/POWER(B8/20,3)</f>
        <v>34.113580246913578</v>
      </c>
      <c r="C15" s="3" t="s">
        <v>7</v>
      </c>
    </row>
    <row r="17" spans="2:2">
      <c r="B17" t="s">
        <v>9</v>
      </c>
    </row>
    <row r="18" spans="2:2">
      <c r="B18" s="6" t="s">
        <v>8</v>
      </c>
    </row>
  </sheetData>
  <hyperlinks>
    <hyperlink ref="B1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Калькулятор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Вячеслав (Slavkin)</dc:creator>
  <cp:lastModifiedBy>Вячеслав Погадаев</cp:lastModifiedBy>
  <dcterms:created xsi:type="dcterms:W3CDTF">2012-01-19T10:22:16Z</dcterms:created>
  <dcterms:modified xsi:type="dcterms:W3CDTF">2012-01-19T10:36:06Z</dcterms:modified>
</cp:coreProperties>
</file>